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K:\DCP\6- ACCORD CADRE ET MS- groupement\FONTAINE A EAU\AMU14-2026 Fontaines à eau 2026-2030\I PREPA\I 2 DCE\2- DCE definitif en word\Scénarios LOTS 1&amp;2\"/>
    </mc:Choice>
  </mc:AlternateContent>
  <xr:revisionPtr revIDLastSave="0" documentId="13_ncr:1_{B9F0B0B1-44C6-47E0-850D-DA1B525A060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t 1 - Fontaines sur bonbonnes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9" l="1"/>
  <c r="D25" i="9"/>
  <c r="C19" i="9" l="1"/>
  <c r="E19" i="9" s="1"/>
  <c r="C18" i="9"/>
  <c r="E18" i="9" s="1"/>
  <c r="C13" i="9"/>
  <c r="E13" i="9" s="1"/>
  <c r="E20" i="9" l="1"/>
</calcChain>
</file>

<file path=xl/sharedStrings.xml><?xml version="1.0" encoding="utf-8"?>
<sst xmlns="http://schemas.openxmlformats.org/spreadsheetml/2006/main" count="39" uniqueCount="29">
  <si>
    <t>Prix de la partie "Equipement de Base"</t>
  </si>
  <si>
    <t>Rubriques</t>
  </si>
  <si>
    <t>A</t>
  </si>
  <si>
    <t>B</t>
  </si>
  <si>
    <t>C</t>
  </si>
  <si>
    <t>D</t>
  </si>
  <si>
    <t>Prestation(s)</t>
  </si>
  <si>
    <r>
      <rPr>
        <b/>
        <u/>
        <sz val="9"/>
        <rFont val="Verdana"/>
        <family val="2"/>
      </rPr>
      <t>Location et maintenance trimestrielle par fontaine</t>
    </r>
    <r>
      <rPr>
        <b/>
        <sz val="9"/>
        <rFont val="Verdana"/>
        <family val="2"/>
      </rPr>
      <t xml:space="preserve">
Montant forfaitaire en  €  T.T.C. </t>
    </r>
  </si>
  <si>
    <r>
      <rPr>
        <b/>
        <u/>
        <sz val="9"/>
        <rFont val="Verdana"/>
        <family val="2"/>
      </rPr>
      <t xml:space="preserve">Location et maintenance annuelle par fontaine
</t>
    </r>
    <r>
      <rPr>
        <sz val="9"/>
        <rFont val="Verdana"/>
        <family val="2"/>
      </rPr>
      <t>(4 trimestres)</t>
    </r>
    <r>
      <rPr>
        <b/>
        <sz val="9"/>
        <rFont val="Verdana"/>
        <family val="2"/>
      </rPr>
      <t xml:space="preserve">
Montant forfaitaire en  €  T.T.C. </t>
    </r>
  </si>
  <si>
    <t>Quantité prévisionnelle de fontaines</t>
  </si>
  <si>
    <r>
      <rPr>
        <b/>
        <sz val="9"/>
        <rFont val="Verdana"/>
        <family val="2"/>
      </rPr>
      <t>Montant total annuel partie "équipement de base" en € TTC</t>
    </r>
    <r>
      <rPr>
        <sz val="9"/>
        <rFont val="Verdana"/>
        <family val="2"/>
      </rPr>
      <t xml:space="preserve">
</t>
    </r>
    <r>
      <rPr>
        <sz val="8"/>
        <rFont val="Verdana"/>
        <family val="2"/>
      </rPr>
      <t>(Prix TTC location et maintenance annuelle par fontaine x quantité prévisionnelle de fontaines) B x C</t>
    </r>
  </si>
  <si>
    <t xml:space="preserve">Fontaine </t>
  </si>
  <si>
    <t>Prix de la partie "Accessoires"</t>
  </si>
  <si>
    <t>Quantité prévisionnelle</t>
  </si>
  <si>
    <r>
      <rPr>
        <b/>
        <sz val="9"/>
        <rFont val="Verdana"/>
        <family val="2"/>
      </rPr>
      <t>Montant total annuel partie "accessoires" en € TTC</t>
    </r>
    <r>
      <rPr>
        <sz val="9"/>
        <rFont val="Verdana"/>
        <family val="2"/>
      </rPr>
      <t xml:space="preserve">
</t>
    </r>
    <r>
      <rPr>
        <sz val="8"/>
        <rFont val="Verdana"/>
        <family val="2"/>
      </rPr>
      <t>(Prix annuel TTC X quantité prévisionnelle) B x C</t>
    </r>
  </si>
  <si>
    <t>Casier de stockage pour bonbonnes</t>
  </si>
  <si>
    <t xml:space="preserve">Tapis de sol </t>
  </si>
  <si>
    <t>Montant total annuel en € TTC des lignes de la partie "accessoires"</t>
  </si>
  <si>
    <t>Prix de la partie "Consommables"</t>
  </si>
  <si>
    <t>Bonbonne</t>
  </si>
  <si>
    <t>Quantité prévisionnelle de Litres</t>
  </si>
  <si>
    <r>
      <rPr>
        <b/>
        <sz val="9"/>
        <rFont val="Verdana"/>
        <family val="2"/>
      </rPr>
      <t>Montant total annuel partie "consommables" en € TTC</t>
    </r>
    <r>
      <rPr>
        <sz val="9"/>
        <rFont val="Verdana"/>
        <family val="2"/>
      </rPr>
      <t xml:space="preserve">
</t>
    </r>
    <r>
      <rPr>
        <sz val="8"/>
        <rFont val="Verdana"/>
        <family val="2"/>
      </rPr>
      <t>(Prix TTC par litre X quantité prévisionnelle)</t>
    </r>
    <r>
      <rPr>
        <b/>
        <sz val="8"/>
        <rFont val="Verdana"/>
        <family val="2"/>
      </rPr>
      <t xml:space="preserve"> </t>
    </r>
    <r>
      <rPr>
        <sz val="8"/>
        <rFont val="Verdana"/>
        <family val="2"/>
      </rPr>
      <t>A x B</t>
    </r>
  </si>
  <si>
    <r>
      <rPr>
        <b/>
        <sz val="12"/>
        <color rgb="FF0000CC"/>
        <rFont val="Verdana"/>
        <family val="2"/>
      </rPr>
      <t xml:space="preserve">* </t>
    </r>
    <r>
      <rPr>
        <b/>
        <sz val="9"/>
        <color rgb="FF0000CC"/>
        <rFont val="Verdana"/>
        <family val="2"/>
      </rPr>
      <t>arrondir le montant à 4 chiffres après la virgule</t>
    </r>
  </si>
  <si>
    <r>
      <rPr>
        <b/>
        <sz val="9"/>
        <rFont val="Verdana"/>
        <family val="2"/>
      </rPr>
      <t xml:space="preserve">Montant total du scénario en € TTC
</t>
    </r>
    <r>
      <rPr>
        <sz val="8"/>
        <rFont val="Verdana"/>
        <family val="2"/>
      </rPr>
      <t>(Montant total en € TTC de la partie "équipement de base" + montant total en € TTC de la partie "accessoires" + montant total de la partie "consommables")</t>
    </r>
  </si>
  <si>
    <t>Objet du marché :
AOO N° AMU14-2026 « LOCATION, INSTALLATION ET MAINTENANCE DE FONTAINES A EAU ET FOURNITURE DE CONSOMMABLES ASSOCIES POUR L’UNIVERSITE D’AIX -MARSEILLE »</t>
  </si>
  <si>
    <r>
      <rPr>
        <b/>
        <u/>
        <sz val="9"/>
        <rFont val="Verdana"/>
        <family val="2"/>
      </rPr>
      <t>Location 
trimestrielle par prestation</t>
    </r>
    <r>
      <rPr>
        <b/>
        <sz val="9"/>
        <rFont val="Verdana"/>
        <family val="2"/>
      </rPr>
      <t xml:space="preserve">
Montant  forfaitaire en € TTC</t>
    </r>
  </si>
  <si>
    <r>
      <t xml:space="preserve">Montant 
en  €  T.T.C. par litre </t>
    </r>
    <r>
      <rPr>
        <b/>
        <sz val="12"/>
        <color rgb="FF0000CC"/>
        <rFont val="Verdana"/>
        <family val="2"/>
      </rPr>
      <t>*</t>
    </r>
  </si>
  <si>
    <r>
      <t xml:space="preserve">Lot n°1 : Location, installation, maintenance de fontaines à eau avec bonbonnes, d’accessoires et consommables associés sur les sites d’amU
</t>
    </r>
    <r>
      <rPr>
        <b/>
        <sz val="11"/>
        <color rgb="FF0000CC"/>
        <rFont val="Verdana"/>
        <family val="2"/>
      </rPr>
      <t xml:space="preserve">
Annexe 1 au règlement de consultation : Scénario de commande prévisionnel annuel</t>
    </r>
    <r>
      <rPr>
        <b/>
        <sz val="9"/>
        <color theme="1"/>
        <rFont val="Verdana"/>
        <family val="2"/>
      </rPr>
      <t xml:space="preserve">
</t>
    </r>
    <r>
      <rPr>
        <b/>
        <u/>
        <sz val="9"/>
        <color rgb="FFFF0000"/>
        <rFont val="Verdana"/>
        <family val="2"/>
      </rPr>
      <t>Cases jaune clair ci-dessous à compléter</t>
    </r>
  </si>
  <si>
    <r>
      <rPr>
        <b/>
        <u/>
        <sz val="9"/>
        <rFont val="Verdana"/>
        <family val="2"/>
      </rPr>
      <t xml:space="preserve">Location 
annuelle par prestation
</t>
    </r>
    <r>
      <rPr>
        <sz val="9"/>
        <rFont val="Verdana"/>
        <family val="2"/>
      </rPr>
      <t xml:space="preserve">(4 trimestres)
</t>
    </r>
    <r>
      <rPr>
        <b/>
        <sz val="9"/>
        <rFont val="Verdana"/>
        <family val="2"/>
      </rPr>
      <t>Montant  forfaitaire en € TTC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</si>
</sst>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_ "/>
    <numFmt numFmtId="166" formatCode="#,##0.0000\ &quot;€&quot;"/>
  </numFmts>
  <fonts count="21">
    <font>
      <sz val="11"/>
      <color theme="1"/>
      <name val="Calibri"/>
      <charset val="134"/>
      <scheme val="minor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CC"/>
      <name val="Verdana"/>
      <family val="2"/>
    </font>
    <font>
      <sz val="1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Verdana"/>
      <family val="2"/>
    </font>
    <font>
      <b/>
      <sz val="9"/>
      <color rgb="FF00B0F0"/>
      <name val="Verdana"/>
      <family val="2"/>
    </font>
    <font>
      <sz val="11"/>
      <name val="Calibri"/>
      <family val="2"/>
      <scheme val="minor"/>
    </font>
    <font>
      <i/>
      <sz val="8"/>
      <color rgb="FF00B050"/>
      <name val="Verdana"/>
      <family val="2"/>
    </font>
    <font>
      <sz val="10"/>
      <name val="Arial"/>
      <family val="2"/>
    </font>
    <font>
      <b/>
      <sz val="11"/>
      <color rgb="FF0000CC"/>
      <name val="Verdana"/>
      <family val="2"/>
    </font>
    <font>
      <sz val="8"/>
      <name val="Verdana"/>
      <family val="2"/>
    </font>
    <font>
      <b/>
      <sz val="12"/>
      <color rgb="FF0000CC"/>
      <name val="Verdana"/>
      <family val="2"/>
    </font>
    <font>
      <b/>
      <sz val="8"/>
      <name val="Verdana"/>
      <family val="2"/>
    </font>
    <font>
      <b/>
      <u/>
      <sz val="9"/>
      <name val="Verdana"/>
      <family val="2"/>
    </font>
    <font>
      <b/>
      <u/>
      <sz val="9"/>
      <color rgb="FFFF0000"/>
      <name val="Verdana"/>
      <family val="2"/>
    </font>
    <font>
      <b/>
      <sz val="12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E8FBF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Border="1"/>
    <xf numFmtId="0" fontId="0" fillId="2" borderId="0" xfId="0" applyFill="1" applyBorder="1"/>
    <xf numFmtId="0" fontId="0" fillId="2" borderId="0" xfId="0" applyFill="1" applyBorder="1" applyAlignment="1"/>
    <xf numFmtId="0" fontId="0" fillId="3" borderId="0" xfId="0" applyFill="1" applyBorder="1"/>
    <xf numFmtId="0" fontId="0" fillId="3" borderId="0" xfId="0" applyFill="1"/>
    <xf numFmtId="0" fontId="0" fillId="0" borderId="0" xfId="0" applyBorder="1" applyAlignment="1"/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Border="1" applyAlignment="1">
      <alignment wrapText="1"/>
    </xf>
    <xf numFmtId="0" fontId="6" fillId="3" borderId="0" xfId="0" applyFont="1" applyFill="1"/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wrapText="1"/>
    </xf>
    <xf numFmtId="0" fontId="1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/>
    <xf numFmtId="0" fontId="4" fillId="4" borderId="5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5" borderId="23" xfId="0" applyFont="1" applyFill="1" applyBorder="1" applyAlignment="1">
      <alignment wrapText="1"/>
    </xf>
    <xf numFmtId="165" fontId="4" fillId="7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5" borderId="19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/>
    </xf>
    <xf numFmtId="0" fontId="0" fillId="3" borderId="0" xfId="0" applyFill="1" applyAlignment="1"/>
    <xf numFmtId="0" fontId="8" fillId="3" borderId="0" xfId="0" applyFont="1" applyFill="1"/>
    <xf numFmtId="0" fontId="6" fillId="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4" fillId="0" borderId="25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1" fillId="8" borderId="8" xfId="0" applyNumberFormat="1" applyFont="1" applyFill="1" applyBorder="1" applyAlignment="1">
      <alignment horizontal="center" vertical="center" wrapText="1"/>
    </xf>
    <xf numFmtId="164" fontId="4" fillId="8" borderId="15" xfId="0" applyNumberFormat="1" applyFont="1" applyFill="1" applyBorder="1" applyAlignment="1">
      <alignment horizontal="center" vertical="center" wrapText="1"/>
    </xf>
    <xf numFmtId="164" fontId="4" fillId="8" borderId="17" xfId="0" applyNumberFormat="1" applyFont="1" applyFill="1" applyBorder="1" applyAlignment="1">
      <alignment horizontal="center" vertical="center" wrapText="1"/>
    </xf>
    <xf numFmtId="166" fontId="4" fillId="8" borderId="17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Border="1" applyAlignment="1">
      <alignment vertical="center" wrapText="1"/>
    </xf>
  </cellXfs>
  <cellStyles count="3">
    <cellStyle name="Normal" xfId="0" builtinId="0"/>
    <cellStyle name="Normal 2" xfId="1" xr:uid="{00000000-0005-0000-0000-000031000000}"/>
    <cellStyle name="Pourcentage 2" xfId="2" xr:uid="{00000000-0005-0000-0000-000032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339090</xdr:colOff>
      <xdr:row>0</xdr:row>
      <xdr:rowOff>127000</xdr:rowOff>
    </xdr:from>
    <xdr:to>
      <xdr:col>0</xdr:col>
      <xdr:colOff>1668145</xdr:colOff>
      <xdr:row>3</xdr:row>
      <xdr:rowOff>131445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" y="127000"/>
          <a:ext cx="1329055" cy="553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tabSelected="1" topLeftCell="A8" zoomScale="90" zoomScaleNormal="90" workbookViewId="0">
      <selection activeCell="E29" sqref="E29"/>
    </sheetView>
  </sheetViews>
  <sheetFormatPr baseColWidth="10" defaultColWidth="11" defaultRowHeight="15"/>
  <cols>
    <col min="1" max="1" width="31.85546875" customWidth="1"/>
    <col min="2" max="2" width="29.5703125" customWidth="1"/>
    <col min="3" max="3" width="30.28515625" style="3" customWidth="1"/>
    <col min="4" max="4" width="32" customWidth="1"/>
    <col min="5" max="5" width="41.5703125" customWidth="1"/>
    <col min="6" max="6" width="21.28515625" style="4" customWidth="1"/>
    <col min="7" max="7" width="19.28515625" style="4" customWidth="1"/>
    <col min="8" max="8" width="17.5703125" customWidth="1"/>
  </cols>
  <sheetData>
    <row r="1" spans="1:20">
      <c r="A1" s="5"/>
      <c r="B1" s="5"/>
      <c r="C1" s="6"/>
      <c r="D1" s="5"/>
      <c r="E1" s="5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>
      <c r="A2" s="5"/>
      <c r="B2" s="5"/>
      <c r="C2" s="6"/>
      <c r="D2" s="5"/>
      <c r="E2" s="5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>
      <c r="A3" s="5"/>
      <c r="B3" s="5"/>
      <c r="C3" s="6"/>
      <c r="D3" s="5"/>
      <c r="E3" s="5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>
      <c r="A4" s="5"/>
      <c r="B4" s="5"/>
      <c r="C4" s="6"/>
      <c r="D4" s="5"/>
      <c r="E4" s="5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15.75" thickBot="1">
      <c r="A5" s="4"/>
      <c r="B5" s="4"/>
      <c r="C5" s="9"/>
      <c r="D5" s="4"/>
      <c r="E5" s="4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78" customHeight="1" thickBot="1">
      <c r="A6" s="72" t="s">
        <v>24</v>
      </c>
      <c r="B6" s="73"/>
      <c r="C6" s="73"/>
      <c r="D6" s="73"/>
      <c r="E6" s="74"/>
      <c r="F6" s="10"/>
      <c r="G6" s="10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15.75" thickBot="1">
      <c r="A7" s="11"/>
      <c r="F7" s="7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76.5" customHeight="1">
      <c r="A8" s="75" t="s">
        <v>27</v>
      </c>
      <c r="B8" s="76"/>
      <c r="C8" s="76"/>
      <c r="D8" s="76"/>
      <c r="E8" s="76"/>
      <c r="F8" s="7"/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F9" s="7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5.75" customHeight="1">
      <c r="A10" s="77" t="s">
        <v>0</v>
      </c>
      <c r="B10" s="78"/>
      <c r="C10" s="78"/>
      <c r="D10" s="78"/>
      <c r="E10" s="79"/>
      <c r="F10" s="12"/>
      <c r="G10" s="12"/>
      <c r="H10" s="13"/>
      <c r="I10" s="13"/>
      <c r="J10" s="68"/>
      <c r="K10" s="68"/>
      <c r="L10" s="13"/>
      <c r="M10" s="13"/>
      <c r="N10" s="8"/>
      <c r="O10" s="8"/>
      <c r="P10" s="8"/>
      <c r="Q10" s="8"/>
      <c r="R10" s="8"/>
      <c r="S10" s="8"/>
      <c r="T10" s="8"/>
    </row>
    <row r="11" spans="1:20" ht="18.75" customHeight="1">
      <c r="A11" s="14" t="s">
        <v>1</v>
      </c>
      <c r="B11" s="15" t="s">
        <v>2</v>
      </c>
      <c r="C11" s="15" t="s">
        <v>3</v>
      </c>
      <c r="D11" s="15" t="s">
        <v>4</v>
      </c>
      <c r="E11" s="16" t="s">
        <v>5</v>
      </c>
      <c r="F11" s="17"/>
      <c r="G11" s="17"/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s="1" customFormat="1" ht="66.75" customHeight="1">
      <c r="A12" s="18" t="s">
        <v>6</v>
      </c>
      <c r="B12" s="19" t="s">
        <v>7</v>
      </c>
      <c r="C12" s="19" t="s">
        <v>8</v>
      </c>
      <c r="D12" s="20" t="s">
        <v>9</v>
      </c>
      <c r="E12" s="21" t="s">
        <v>10</v>
      </c>
      <c r="F12" s="70"/>
      <c r="G12" s="70"/>
      <c r="H12" s="23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0" s="1" customFormat="1" ht="35.25" customHeight="1">
      <c r="A13" s="24" t="s">
        <v>11</v>
      </c>
      <c r="B13" s="94"/>
      <c r="C13" s="25">
        <f>SUM(B13*4)</f>
        <v>0</v>
      </c>
      <c r="D13" s="26">
        <v>125</v>
      </c>
      <c r="E13" s="27">
        <f>C13*D13</f>
        <v>0</v>
      </c>
      <c r="F13" s="71"/>
      <c r="G13" s="71"/>
      <c r="H13" s="2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0" s="2" customFormat="1" ht="35.25" customHeight="1">
      <c r="A14" s="86"/>
      <c r="B14" s="87"/>
      <c r="C14" s="87"/>
      <c r="D14" s="87"/>
      <c r="E14" s="88"/>
      <c r="F14" s="30"/>
      <c r="G14" s="30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s="2" customFormat="1" ht="24" customHeight="1">
      <c r="A15" s="77" t="s">
        <v>12</v>
      </c>
      <c r="B15" s="78"/>
      <c r="C15" s="78"/>
      <c r="D15" s="78"/>
      <c r="E15" s="79"/>
      <c r="F15" s="30"/>
      <c r="G15" s="30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" customFormat="1">
      <c r="A16" s="14" t="s">
        <v>1</v>
      </c>
      <c r="B16" s="32" t="s">
        <v>2</v>
      </c>
      <c r="C16" s="32" t="s">
        <v>3</v>
      </c>
      <c r="D16" s="33" t="s">
        <v>4</v>
      </c>
      <c r="E16" s="33" t="s">
        <v>5</v>
      </c>
      <c r="F16" s="12"/>
      <c r="G16" s="12"/>
      <c r="H16" s="23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</row>
    <row r="17" spans="1:20" s="1" customFormat="1" ht="66.75" customHeight="1">
      <c r="A17" s="34" t="s">
        <v>6</v>
      </c>
      <c r="B17" s="35" t="s">
        <v>25</v>
      </c>
      <c r="C17" s="35" t="s">
        <v>28</v>
      </c>
      <c r="D17" s="36" t="s">
        <v>13</v>
      </c>
      <c r="E17" s="37" t="s">
        <v>14</v>
      </c>
      <c r="F17" s="70"/>
      <c r="G17" s="70"/>
      <c r="H17" s="2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0" s="1" customFormat="1" ht="35.25" customHeight="1">
      <c r="A18" s="38" t="s">
        <v>15</v>
      </c>
      <c r="B18" s="95"/>
      <c r="C18" s="93">
        <f>SUM(B18*4)</f>
        <v>0</v>
      </c>
      <c r="D18" s="39">
        <v>125</v>
      </c>
      <c r="E18" s="40">
        <f>C18*D18</f>
        <v>0</v>
      </c>
      <c r="F18" s="71"/>
      <c r="G18" s="71"/>
      <c r="H18" s="2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s="1" customFormat="1" ht="26.25" customHeight="1" thickBot="1">
      <c r="A19" s="41" t="s">
        <v>16</v>
      </c>
      <c r="B19" s="96"/>
      <c r="C19" s="92">
        <f>SUM(B19*4)</f>
        <v>0</v>
      </c>
      <c r="D19" s="42">
        <v>125</v>
      </c>
      <c r="E19" s="43">
        <f>C19*D19</f>
        <v>0</v>
      </c>
      <c r="F19" s="71"/>
      <c r="G19" s="71"/>
      <c r="H19" s="31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0" s="1" customFormat="1" ht="26.25" customHeight="1" thickBot="1">
      <c r="A20" s="89" t="s">
        <v>17</v>
      </c>
      <c r="B20" s="90"/>
      <c r="C20" s="90"/>
      <c r="D20" s="91"/>
      <c r="E20" s="44">
        <f>SUM(E18+E19)</f>
        <v>0</v>
      </c>
      <c r="F20" s="28"/>
      <c r="G20" s="28"/>
      <c r="H20" s="31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</row>
    <row r="21" spans="1:20" s="1" customFormat="1" ht="25.5" customHeight="1" thickBot="1">
      <c r="A21" s="45"/>
      <c r="B21" s="46"/>
      <c r="C21" s="46"/>
      <c r="D21" s="46"/>
      <c r="E21" s="47"/>
      <c r="F21" s="28"/>
      <c r="G21" s="28"/>
      <c r="H21" s="48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0" s="1" customFormat="1" ht="46.5" customHeight="1">
      <c r="A22" s="80" t="s">
        <v>18</v>
      </c>
      <c r="B22" s="81"/>
      <c r="C22" s="81"/>
      <c r="D22" s="82"/>
      <c r="E22" s="47"/>
      <c r="F22" s="49"/>
      <c r="G22" s="49"/>
      <c r="H22" s="23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</row>
    <row r="23" spans="1:20" s="1" customFormat="1" ht="54" customHeight="1">
      <c r="A23" s="14" t="s">
        <v>1</v>
      </c>
      <c r="B23" s="50" t="s">
        <v>2</v>
      </c>
      <c r="C23" s="51" t="s">
        <v>2</v>
      </c>
      <c r="D23" s="52" t="s">
        <v>4</v>
      </c>
      <c r="E23" s="47"/>
      <c r="F23" s="49"/>
      <c r="G23" s="49"/>
      <c r="H23" s="2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0" s="1" customFormat="1" ht="51.75" customHeight="1">
      <c r="A24" s="84" t="s">
        <v>19</v>
      </c>
      <c r="B24" s="53" t="s">
        <v>26</v>
      </c>
      <c r="C24" s="54" t="s">
        <v>20</v>
      </c>
      <c r="D24" s="55" t="s">
        <v>21</v>
      </c>
      <c r="E24" s="47"/>
      <c r="F24" s="22"/>
      <c r="G24" s="22"/>
      <c r="H24" s="31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</row>
    <row r="25" spans="1:20" s="1" customFormat="1" ht="18.95" customHeight="1">
      <c r="A25" s="85"/>
      <c r="B25" s="97"/>
      <c r="C25" s="56">
        <v>85050</v>
      </c>
      <c r="D25" s="57">
        <f>B25*C25</f>
        <v>0</v>
      </c>
      <c r="E25" s="47"/>
      <c r="F25" s="58"/>
      <c r="G25" s="58"/>
      <c r="H25" s="31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</row>
    <row r="26" spans="1:20" ht="39" customHeight="1">
      <c r="A26" s="83" t="s">
        <v>22</v>
      </c>
      <c r="B26" s="83"/>
      <c r="C26" s="83"/>
      <c r="D26" s="59"/>
      <c r="E26" s="59"/>
      <c r="F26" s="58"/>
      <c r="G26" s="58"/>
      <c r="H26" s="60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>
      <c r="A27" s="61"/>
      <c r="B27" s="61"/>
      <c r="C27" s="61"/>
      <c r="D27" s="61"/>
      <c r="E27" s="62"/>
      <c r="F27" s="58"/>
      <c r="G27" s="5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75">
      <c r="A28" s="63"/>
      <c r="B28" s="63"/>
      <c r="C28" s="63"/>
      <c r="D28" s="64" t="s">
        <v>23</v>
      </c>
      <c r="E28" s="98">
        <f>E13+E20+D25</f>
        <v>0</v>
      </c>
      <c r="F28" s="65"/>
      <c r="G28" s="65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>
      <c r="A29" s="8"/>
      <c r="B29" s="8"/>
      <c r="C29" s="66"/>
      <c r="D29" s="8"/>
      <c r="E29" s="8"/>
      <c r="F29" s="7"/>
      <c r="G29" s="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>
      <c r="A30" s="67"/>
      <c r="B30" s="8"/>
      <c r="C30" s="66"/>
      <c r="D30" s="8"/>
      <c r="E30" s="8"/>
      <c r="F30" s="7"/>
      <c r="G30" s="7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>
      <c r="A31" s="8"/>
      <c r="B31" s="8"/>
      <c r="C31" s="66"/>
      <c r="D31" s="8"/>
      <c r="E31" s="8"/>
      <c r="F31" s="7"/>
      <c r="G31" s="7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>
      <c r="A32" s="8"/>
      <c r="B32" s="8"/>
      <c r="C32" s="66"/>
      <c r="D32" s="8"/>
      <c r="E32" s="8"/>
      <c r="F32" s="7"/>
      <c r="G32" s="7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>
      <c r="A33" s="8"/>
      <c r="B33" s="8"/>
      <c r="C33" s="66"/>
      <c r="D33" s="8"/>
      <c r="E33" s="8"/>
      <c r="F33" s="7"/>
      <c r="G33" s="7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8"/>
      <c r="B34" s="8"/>
      <c r="C34" s="66"/>
      <c r="D34" s="8"/>
      <c r="E34" s="8"/>
      <c r="F34" s="7"/>
      <c r="G34" s="7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>
      <c r="A35" s="8"/>
      <c r="B35" s="8"/>
      <c r="C35" s="66"/>
      <c r="D35" s="8"/>
      <c r="E35" s="8"/>
      <c r="F35" s="7"/>
      <c r="G35" s="7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>
      <c r="A36" s="8"/>
      <c r="B36" s="8"/>
      <c r="C36" s="66"/>
      <c r="D36" s="8"/>
      <c r="E36" s="8"/>
      <c r="F36" s="7"/>
      <c r="G36" s="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>
      <c r="A37" s="8"/>
      <c r="B37" s="8"/>
      <c r="C37" s="66"/>
      <c r="D37" s="8"/>
      <c r="E37" s="8"/>
      <c r="F37" s="7"/>
      <c r="G37" s="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>
      <c r="A38" s="8"/>
      <c r="B38" s="8"/>
      <c r="C38" s="66"/>
      <c r="D38" s="8"/>
      <c r="E38" s="8"/>
      <c r="F38" s="7"/>
      <c r="G38" s="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>
      <c r="A39" s="8"/>
      <c r="B39" s="8"/>
      <c r="C39" s="66"/>
      <c r="D39" s="8"/>
      <c r="E39" s="8"/>
      <c r="F39" s="7"/>
      <c r="G39" s="7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>
      <c r="A40" s="8"/>
      <c r="B40" s="8"/>
      <c r="C40" s="66"/>
      <c r="D40" s="8"/>
      <c r="E40" s="8"/>
      <c r="F40" s="7"/>
      <c r="G40" s="7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>
      <c r="A41" s="8"/>
      <c r="B41" s="8"/>
      <c r="C41" s="66"/>
      <c r="D41" s="8"/>
      <c r="E41" s="8"/>
      <c r="F41" s="7"/>
      <c r="G41" s="7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>
      <c r="A42" s="8"/>
      <c r="B42" s="8"/>
      <c r="C42" s="66"/>
      <c r="D42" s="8"/>
      <c r="E42" s="8"/>
      <c r="F42" s="7"/>
      <c r="G42" s="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>
      <c r="A43" s="8"/>
      <c r="B43" s="8"/>
      <c r="C43" s="66"/>
      <c r="D43" s="8"/>
      <c r="E43" s="8"/>
      <c r="F43" s="7"/>
      <c r="G43" s="7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>
      <c r="A44" s="8"/>
      <c r="B44" s="8"/>
      <c r="C44" s="66"/>
      <c r="D44" s="8"/>
      <c r="E44" s="8"/>
      <c r="F44" s="7"/>
      <c r="G44" s="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>
      <c r="A45" s="8"/>
      <c r="B45" s="8"/>
      <c r="C45" s="66"/>
      <c r="D45" s="8"/>
      <c r="E45" s="8"/>
      <c r="F45" s="7"/>
      <c r="G45" s="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>
      <c r="A46" s="8"/>
      <c r="B46" s="8"/>
      <c r="C46" s="66"/>
      <c r="D46" s="8"/>
      <c r="E46" s="8"/>
      <c r="F46" s="7"/>
      <c r="G46" s="7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>
      <c r="A47" s="8"/>
      <c r="B47" s="8"/>
      <c r="C47" s="66"/>
      <c r="D47" s="8"/>
      <c r="E47" s="8"/>
      <c r="F47" s="7"/>
      <c r="G47" s="7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>
      <c r="A48" s="8"/>
      <c r="B48" s="8"/>
      <c r="C48" s="66"/>
      <c r="D48" s="8"/>
      <c r="E48" s="8"/>
      <c r="F48" s="7"/>
      <c r="G48" s="7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>
      <c r="A49" s="8"/>
      <c r="B49" s="8"/>
      <c r="C49" s="66"/>
      <c r="D49" s="8"/>
      <c r="E49" s="8"/>
      <c r="F49" s="7"/>
      <c r="G49" s="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>
      <c r="A50" s="8"/>
      <c r="B50" s="8"/>
      <c r="C50" s="66"/>
      <c r="D50" s="8"/>
      <c r="E50" s="8"/>
      <c r="F50" s="7"/>
      <c r="G50" s="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>
      <c r="A51" s="8"/>
      <c r="B51" s="8"/>
      <c r="C51" s="66"/>
      <c r="D51" s="8"/>
      <c r="E51" s="8"/>
      <c r="F51" s="7"/>
      <c r="G51" s="7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>
      <c r="A52" s="8"/>
      <c r="B52" s="8"/>
      <c r="C52" s="66"/>
      <c r="D52" s="8"/>
      <c r="E52" s="8"/>
      <c r="F52" s="7"/>
      <c r="G52" s="7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>
      <c r="A53" s="8"/>
      <c r="B53" s="8"/>
      <c r="C53" s="66"/>
      <c r="D53" s="8"/>
      <c r="E53" s="8"/>
      <c r="F53" s="7"/>
      <c r="G53" s="7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>
      <c r="A54" s="8"/>
      <c r="B54" s="8"/>
      <c r="C54" s="66"/>
      <c r="D54" s="8"/>
      <c r="E54" s="8"/>
      <c r="F54" s="7"/>
      <c r="G54" s="7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>
      <c r="A55" s="8"/>
      <c r="B55" s="8"/>
      <c r="C55" s="66"/>
      <c r="D55" s="8"/>
      <c r="E55" s="8"/>
      <c r="F55" s="7"/>
      <c r="G55" s="7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>
      <c r="A56" s="8"/>
      <c r="B56" s="8"/>
      <c r="C56" s="66"/>
      <c r="D56" s="8"/>
      <c r="E56" s="8"/>
      <c r="F56" s="7"/>
      <c r="G56" s="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>
      <c r="A57" s="8"/>
      <c r="B57" s="8"/>
      <c r="C57" s="66"/>
      <c r="D57" s="8"/>
      <c r="E57" s="8"/>
      <c r="F57" s="7"/>
      <c r="G57" s="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</sheetData>
  <mergeCells count="14">
    <mergeCell ref="A22:D22"/>
    <mergeCell ref="A26:C26"/>
    <mergeCell ref="A24:A25"/>
    <mergeCell ref="A14:E14"/>
    <mergeCell ref="A15:E15"/>
    <mergeCell ref="A20:D20"/>
    <mergeCell ref="F17:G17"/>
    <mergeCell ref="F18:G18"/>
    <mergeCell ref="F19:G19"/>
    <mergeCell ref="A6:E6"/>
    <mergeCell ref="A8:E8"/>
    <mergeCell ref="A10:E10"/>
    <mergeCell ref="F12:G12"/>
    <mergeCell ref="F13:G13"/>
  </mergeCells>
  <pageMargins left="0.7" right="0.7" top="0.75" bottom="0.75" header="0.3" footer="0.3"/>
  <pageSetup paperSize="9" scale="8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Fontaines sur bonbonnes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 PINTUS</dc:creator>
  <cp:lastModifiedBy>BELHADI Arkia</cp:lastModifiedBy>
  <cp:lastPrinted>2015-12-21T17:36:00Z</cp:lastPrinted>
  <dcterms:created xsi:type="dcterms:W3CDTF">2014-07-21T14:01:00Z</dcterms:created>
  <dcterms:modified xsi:type="dcterms:W3CDTF">2026-04-02T10:30:53Z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C5C73BBA202242319F4E6A8BAED0E2F7_13</vt:lpwstr>
  </property>
  <property fmtid="{D5CDD505-2E9C-101B-9397-08002B2CF9AE}" pid="3" name="KSOProductBuildVer">
    <vt:lpwstr>1036-12.2.0.23196</vt:lpwstr>
  </property>
</Properties>
</file>